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B30" i="1"/>
  <c r="B29"/>
  <c r="B28"/>
  <c r="B27"/>
  <c r="B26"/>
  <c r="B25"/>
  <c r="J31"/>
  <c r="D31"/>
  <c r="G31"/>
  <c r="B24" l="1"/>
  <c r="B23"/>
  <c r="B22"/>
  <c r="B21"/>
  <c r="B20"/>
  <c r="B19"/>
  <c r="B18"/>
  <c r="B17"/>
  <c r="B16"/>
  <c r="B15"/>
  <c r="B14"/>
  <c r="B13"/>
  <c r="B12"/>
  <c r="B11"/>
  <c r="I31"/>
  <c r="F31"/>
  <c r="E31"/>
  <c r="C31"/>
  <c r="H31"/>
  <c r="B31" l="1"/>
</calcChain>
</file>

<file path=xl/sharedStrings.xml><?xml version="1.0" encoding="utf-8"?>
<sst xmlns="http://schemas.openxmlformats.org/spreadsheetml/2006/main" count="38" uniqueCount="35">
  <si>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</si>
  <si>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</si>
  <si>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</si>
  <si>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</si>
  <si>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</si>
  <si>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</si>
  <si>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</si>
  <si>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</si>
  <si>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</si>
  <si>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</si>
  <si>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</si>
  <si>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</si>
  <si>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</si>
  <si>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</si>
  <si>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</si>
  <si>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</si>
  <si>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</si>
  <si>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</si>
  <si>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</si>
  <si>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</si>
  <si>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</si>
  <si>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</si>
  <si>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</si>
  <si>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</si>
  <si>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поддержку малых форм хозяйствования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</si>
  <si>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</si>
  <si>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</si>
  <si>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8</t>
  </si>
  <si>
    <t>предоставление субсидий на поддержку сельскохозяйственного производства по отдельным подотраслям растениеводства и животноводства</t>
  </si>
  <si>
    <t>предоставление субсидий на стимулирование развития приоритетных подотраслей агропромышленного комплекса и развитие малых форм хозяйствования</t>
  </si>
  <si>
    <t>осуществ
ление управлен
ческих функций органами местного самоуправ
ления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</si>
  <si>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2020 год</t>
  </si>
  <si>
    <t>федеральный бюджет</t>
  </si>
  <si>
    <t>областной бюджет</t>
  </si>
  <si>
    <t>софинансирование федерального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</si>
</sst>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164" fontId="0" fillId="0" borderId="0" xfId="0" applyNumberFormat="1" applyFill="1"/>
    <xf numFmtId="0" fontId="5" fillId="0" borderId="0" xfId="0" applyFont="1" applyFill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/>
    <xf numFmtId="0" fontId="0" fillId="0" borderId="0" xfId="0" applyFont="1"/>
    <xf numFmtId="0" fontId="3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Layout" topLeftCell="A28" zoomScaleNormal="100" zoomScaleSheetLayoutView="100" workbookViewId="0">
      <selection activeCell="D9" sqref="D9:D16"/>
    </sheetView>
  </sheetViews>
  <sheetFormatPr defaultRowHeight="12.75"/>
  <cols>
    <col min="1" max="1" width="31" customWidth="1"/>
    <col min="2" max="2" width="11.140625" style="13" customWidth="1"/>
    <col min="3" max="3" width="13.42578125" style="13" customWidth="1"/>
    <col min="4" max="4" width="13" style="13" customWidth="1"/>
    <col min="5" max="5" width="10" style="13" customWidth="1"/>
    <col min="6" max="6" width="13.5703125" style="13" customWidth="1"/>
    <col min="7" max="7" width="13" style="13" customWidth="1"/>
    <col min="8" max="8" width="11" style="13" customWidth="1"/>
    <col min="9" max="9" width="11.28515625" customWidth="1"/>
    <col min="10" max="10" width="13.85546875" customWidth="1"/>
  </cols>
  <sheetData>
    <row r="1" spans="1:10" ht="15.6" customHeight="1">
      <c r="A1" s="1"/>
      <c r="B1" s="2"/>
      <c r="C1" s="2"/>
      <c r="D1" s="2"/>
      <c r="E1" s="2"/>
      <c r="F1" s="2"/>
      <c r="G1" s="2"/>
      <c r="H1" s="2"/>
      <c r="I1" s="27" t="s">
        <v>27</v>
      </c>
      <c r="J1" s="27"/>
    </row>
    <row r="2" spans="1:10" ht="15.6" customHeight="1">
      <c r="A2" s="1"/>
      <c r="B2" s="2"/>
      <c r="C2" s="2"/>
      <c r="D2" s="2"/>
      <c r="E2" s="2"/>
      <c r="F2" s="2"/>
      <c r="G2" s="2"/>
      <c r="H2" s="2"/>
      <c r="I2" s="27" t="s">
        <v>25</v>
      </c>
      <c r="J2" s="27"/>
    </row>
    <row r="3" spans="1:10" ht="15.75">
      <c r="A3" s="1"/>
      <c r="B3" s="2"/>
      <c r="C3" s="2"/>
      <c r="D3" s="2"/>
      <c r="E3" s="2"/>
      <c r="F3" s="2"/>
      <c r="G3" s="2"/>
      <c r="H3" s="2"/>
      <c r="I3" s="3"/>
      <c r="J3" s="4"/>
    </row>
    <row r="4" spans="1:10" ht="38.1" customHeight="1">
      <c r="A4" s="28" t="s">
        <v>31</v>
      </c>
      <c r="B4" s="28"/>
      <c r="C4" s="28"/>
      <c r="D4" s="28"/>
      <c r="E4" s="28"/>
      <c r="F4" s="28"/>
      <c r="G4" s="28"/>
      <c r="H4" s="28"/>
      <c r="I4" s="28"/>
      <c r="J4" s="29"/>
    </row>
    <row r="5" spans="1:10" ht="16.5">
      <c r="A5" s="5"/>
      <c r="B5" s="15"/>
      <c r="C5" s="15"/>
      <c r="D5" s="21"/>
      <c r="E5" s="15"/>
      <c r="F5" s="21"/>
      <c r="G5" s="21"/>
      <c r="H5" s="21"/>
      <c r="I5" s="5"/>
      <c r="J5" s="6"/>
    </row>
    <row r="6" spans="1:10" ht="15">
      <c r="A6" s="1"/>
      <c r="B6" s="2"/>
      <c r="C6" s="2"/>
      <c r="D6" s="2"/>
      <c r="E6" s="2"/>
      <c r="F6" s="2"/>
      <c r="G6" s="2"/>
      <c r="H6" s="2"/>
      <c r="I6" s="30" t="s">
        <v>0</v>
      </c>
      <c r="J6" s="31"/>
    </row>
    <row r="7" spans="1:10" s="22" customFormat="1" ht="18.75" customHeight="1">
      <c r="A7" s="32" t="s">
        <v>1</v>
      </c>
      <c r="B7" s="40" t="s">
        <v>2</v>
      </c>
      <c r="C7" s="41"/>
      <c r="D7" s="41"/>
      <c r="E7" s="41"/>
      <c r="F7" s="41"/>
      <c r="G7" s="41"/>
      <c r="H7" s="41"/>
      <c r="I7" s="41"/>
      <c r="J7" s="42"/>
    </row>
    <row r="8" spans="1:10" s="22" customFormat="1" ht="92.25" customHeight="1">
      <c r="A8" s="33"/>
      <c r="B8" s="35" t="s">
        <v>3</v>
      </c>
      <c r="C8" s="37" t="s">
        <v>29</v>
      </c>
      <c r="D8" s="38"/>
      <c r="E8" s="39"/>
      <c r="F8" s="37" t="s">
        <v>28</v>
      </c>
      <c r="G8" s="38"/>
      <c r="H8" s="39"/>
      <c r="I8" s="43" t="s">
        <v>24</v>
      </c>
      <c r="J8" s="43" t="s">
        <v>30</v>
      </c>
    </row>
    <row r="9" spans="1:10" s="22" customFormat="1" ht="64.5" customHeight="1">
      <c r="A9" s="34"/>
      <c r="B9" s="36"/>
      <c r="C9" s="24" t="s">
        <v>34</v>
      </c>
      <c r="D9" s="24" t="s">
        <v>32</v>
      </c>
      <c r="E9" s="24" t="s">
        <v>33</v>
      </c>
      <c r="F9" s="24" t="s">
        <v>34</v>
      </c>
      <c r="G9" s="24" t="s">
        <v>32</v>
      </c>
      <c r="H9" s="24" t="s">
        <v>33</v>
      </c>
      <c r="I9" s="44"/>
      <c r="J9" s="44"/>
    </row>
    <row r="10" spans="1:10" s="23" customFormat="1" ht="15.75">
      <c r="A10" s="25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</row>
    <row r="11" spans="1:10" ht="32.450000000000003" customHeight="1">
      <c r="A11" s="7" t="s">
        <v>4</v>
      </c>
      <c r="B11" s="10">
        <f>C11+E11+F11+H11+I11+J11+D11+G11</f>
        <v>871.30000000000007</v>
      </c>
      <c r="C11" s="10"/>
      <c r="D11" s="10"/>
      <c r="E11" s="10"/>
      <c r="F11" s="10"/>
      <c r="G11" s="10"/>
      <c r="H11" s="10"/>
      <c r="I11" s="10">
        <v>343.6</v>
      </c>
      <c r="J11" s="16">
        <v>527.70000000000005</v>
      </c>
    </row>
    <row r="12" spans="1:10" ht="32.450000000000003" customHeight="1">
      <c r="A12" s="7" t="s">
        <v>5</v>
      </c>
      <c r="B12" s="10">
        <f t="shared" ref="B12:B30" si="0">C12+E12+F12+H12+I12+J12+D12+G12</f>
        <v>104058.7</v>
      </c>
      <c r="C12" s="10">
        <v>0.2</v>
      </c>
      <c r="D12" s="10">
        <v>0.7</v>
      </c>
      <c r="E12" s="10">
        <v>0.4</v>
      </c>
      <c r="F12" s="10">
        <v>1486.5</v>
      </c>
      <c r="G12" s="10">
        <v>7257.7</v>
      </c>
      <c r="H12" s="10">
        <v>89516.2</v>
      </c>
      <c r="I12" s="10">
        <v>2678.6</v>
      </c>
      <c r="J12" s="16">
        <v>3118.4</v>
      </c>
    </row>
    <row r="13" spans="1:10" ht="32.450000000000003" customHeight="1">
      <c r="A13" s="8" t="s">
        <v>6</v>
      </c>
      <c r="B13" s="10">
        <f t="shared" si="0"/>
        <v>8464</v>
      </c>
      <c r="C13" s="10"/>
      <c r="D13" s="10"/>
      <c r="E13" s="10"/>
      <c r="F13" s="10">
        <v>49.3</v>
      </c>
      <c r="G13" s="10">
        <v>240.8</v>
      </c>
      <c r="H13" s="10">
        <v>3198.8</v>
      </c>
      <c r="I13" s="10">
        <v>2168.5</v>
      </c>
      <c r="J13" s="16">
        <v>2806.6</v>
      </c>
    </row>
    <row r="14" spans="1:10" ht="32.450000000000003" customHeight="1">
      <c r="A14" s="7" t="s">
        <v>7</v>
      </c>
      <c r="B14" s="10">
        <f t="shared" si="0"/>
        <v>1034.0999999999999</v>
      </c>
      <c r="C14" s="10">
        <v>0.1</v>
      </c>
      <c r="D14" s="10">
        <v>0.5</v>
      </c>
      <c r="E14" s="10">
        <v>0.2</v>
      </c>
      <c r="F14" s="10"/>
      <c r="G14" s="10"/>
      <c r="H14" s="10"/>
      <c r="I14" s="10">
        <v>553.6</v>
      </c>
      <c r="J14" s="16">
        <v>479.7</v>
      </c>
    </row>
    <row r="15" spans="1:10" ht="32.450000000000003" customHeight="1">
      <c r="A15" s="7" t="s">
        <v>8</v>
      </c>
      <c r="B15" s="10">
        <f t="shared" si="0"/>
        <v>35120.390286593443</v>
      </c>
      <c r="C15" s="10">
        <v>4</v>
      </c>
      <c r="D15" s="10">
        <v>19.7</v>
      </c>
      <c r="E15" s="10">
        <v>3.9</v>
      </c>
      <c r="F15" s="10">
        <v>594.70000000000005</v>
      </c>
      <c r="G15" s="10">
        <v>2903.4</v>
      </c>
      <c r="H15" s="10">
        <v>25709.8</v>
      </c>
      <c r="I15" s="10">
        <v>2766.4</v>
      </c>
      <c r="J15" s="16">
        <v>3118.4902865934419</v>
      </c>
    </row>
    <row r="16" spans="1:10" ht="32.450000000000003" customHeight="1">
      <c r="A16" s="7" t="s">
        <v>9</v>
      </c>
      <c r="B16" s="10">
        <f t="shared" si="0"/>
        <v>1673.2000000000003</v>
      </c>
      <c r="C16" s="10"/>
      <c r="D16" s="10"/>
      <c r="E16" s="10"/>
      <c r="F16" s="10">
        <v>0.6</v>
      </c>
      <c r="G16" s="10">
        <v>2.9</v>
      </c>
      <c r="H16" s="10">
        <v>41.6</v>
      </c>
      <c r="I16" s="10">
        <v>908.4</v>
      </c>
      <c r="J16" s="16">
        <v>719.7</v>
      </c>
    </row>
    <row r="17" spans="1:10" ht="32.450000000000003" customHeight="1">
      <c r="A17" s="7" t="s">
        <v>10</v>
      </c>
      <c r="B17" s="10">
        <f t="shared" si="0"/>
        <v>76528.7</v>
      </c>
      <c r="C17" s="10">
        <v>0.8</v>
      </c>
      <c r="D17" s="10">
        <v>4</v>
      </c>
      <c r="E17" s="10">
        <v>1.2</v>
      </c>
      <c r="F17" s="10">
        <v>1438.2</v>
      </c>
      <c r="G17" s="10">
        <v>7021.9</v>
      </c>
      <c r="H17" s="10">
        <v>58248.800000000003</v>
      </c>
      <c r="I17" s="10">
        <v>6071.6</v>
      </c>
      <c r="J17" s="16">
        <v>3742.2</v>
      </c>
    </row>
    <row r="18" spans="1:10" ht="32.450000000000003" customHeight="1">
      <c r="A18" s="7" t="s">
        <v>11</v>
      </c>
      <c r="B18" s="10">
        <f t="shared" si="0"/>
        <v>11690.400000000001</v>
      </c>
      <c r="C18" s="10">
        <v>1.5</v>
      </c>
      <c r="D18" s="10">
        <v>7</v>
      </c>
      <c r="E18" s="10">
        <v>2.1</v>
      </c>
      <c r="F18" s="10">
        <v>74.900000000000006</v>
      </c>
      <c r="G18" s="10">
        <v>365.7</v>
      </c>
      <c r="H18" s="10">
        <v>7609.5</v>
      </c>
      <c r="I18" s="10">
        <v>1710.7</v>
      </c>
      <c r="J18" s="16">
        <v>1919</v>
      </c>
    </row>
    <row r="19" spans="1:10" ht="32.450000000000003" customHeight="1">
      <c r="A19" s="7" t="s">
        <v>12</v>
      </c>
      <c r="B19" s="10">
        <f t="shared" si="0"/>
        <v>93023.699999999983</v>
      </c>
      <c r="C19" s="10"/>
      <c r="D19" s="10"/>
      <c r="E19" s="10"/>
      <c r="F19" s="10">
        <v>966.4</v>
      </c>
      <c r="G19" s="10">
        <v>4718.3999999999996</v>
      </c>
      <c r="H19" s="10">
        <v>81013.8</v>
      </c>
      <c r="I19" s="10">
        <v>2007.2</v>
      </c>
      <c r="J19" s="16">
        <v>4317.8999999999996</v>
      </c>
    </row>
    <row r="20" spans="1:10" ht="32.450000000000003" customHeight="1">
      <c r="A20" s="8" t="s">
        <v>13</v>
      </c>
      <c r="B20" s="10">
        <f t="shared" si="0"/>
        <v>4818.3</v>
      </c>
      <c r="C20" s="10"/>
      <c r="D20" s="10"/>
      <c r="E20" s="10"/>
      <c r="F20" s="10">
        <v>26.9</v>
      </c>
      <c r="G20" s="10">
        <v>131.30000000000001</v>
      </c>
      <c r="H20" s="10">
        <v>1334.8</v>
      </c>
      <c r="I20" s="10">
        <v>1598.1</v>
      </c>
      <c r="J20" s="16">
        <v>1727.2</v>
      </c>
    </row>
    <row r="21" spans="1:10" ht="32.450000000000003" customHeight="1">
      <c r="A21" s="8" t="s">
        <v>14</v>
      </c>
      <c r="B21" s="10">
        <f t="shared" si="0"/>
        <v>1300.8999999999999</v>
      </c>
      <c r="C21" s="10">
        <v>1</v>
      </c>
      <c r="D21" s="10">
        <v>5.0999999999999996</v>
      </c>
      <c r="E21" s="10">
        <v>3.3</v>
      </c>
      <c r="F21" s="10"/>
      <c r="G21" s="10"/>
      <c r="H21" s="10"/>
      <c r="I21" s="10">
        <v>811.8</v>
      </c>
      <c r="J21" s="16">
        <v>479.7</v>
      </c>
    </row>
    <row r="22" spans="1:10" ht="32.450000000000003" customHeight="1">
      <c r="A22" s="8" t="s">
        <v>15</v>
      </c>
      <c r="B22" s="10">
        <f t="shared" si="0"/>
        <v>20796.7</v>
      </c>
      <c r="C22" s="10"/>
      <c r="D22" s="10"/>
      <c r="E22" s="10"/>
      <c r="F22" s="10">
        <v>312.39999999999998</v>
      </c>
      <c r="G22" s="10">
        <v>1525.2</v>
      </c>
      <c r="H22" s="10">
        <v>13307.3</v>
      </c>
      <c r="I22" s="10">
        <v>2533.3000000000002</v>
      </c>
      <c r="J22" s="16">
        <v>3118.5</v>
      </c>
    </row>
    <row r="23" spans="1:10" ht="32.450000000000003" customHeight="1">
      <c r="A23" s="8" t="s">
        <v>16</v>
      </c>
      <c r="B23" s="10">
        <f t="shared" si="0"/>
        <v>1151.3</v>
      </c>
      <c r="C23" s="10"/>
      <c r="D23" s="10"/>
      <c r="E23" s="10"/>
      <c r="F23" s="10"/>
      <c r="G23" s="10"/>
      <c r="H23" s="10"/>
      <c r="I23" s="10">
        <v>719.5</v>
      </c>
      <c r="J23" s="16">
        <v>431.8</v>
      </c>
    </row>
    <row r="24" spans="1:10" ht="32.450000000000003" customHeight="1">
      <c r="A24" s="8" t="s">
        <v>17</v>
      </c>
      <c r="B24" s="10">
        <f t="shared" si="0"/>
        <v>90999.9</v>
      </c>
      <c r="C24" s="10"/>
      <c r="D24" s="10"/>
      <c r="E24" s="10"/>
      <c r="F24" s="10">
        <v>2111.1</v>
      </c>
      <c r="G24" s="10">
        <v>10307.4</v>
      </c>
      <c r="H24" s="10">
        <v>70109.3</v>
      </c>
      <c r="I24" s="10">
        <v>4729.8999999999996</v>
      </c>
      <c r="J24" s="16">
        <v>3742.2</v>
      </c>
    </row>
    <row r="25" spans="1:10" ht="32.450000000000003" customHeight="1">
      <c r="A25" s="8" t="s">
        <v>18</v>
      </c>
      <c r="B25" s="10">
        <f t="shared" si="0"/>
        <v>26971.599999999999</v>
      </c>
      <c r="C25" s="10"/>
      <c r="D25" s="10"/>
      <c r="E25" s="10"/>
      <c r="F25" s="10">
        <v>310</v>
      </c>
      <c r="G25" s="10">
        <v>1513.4</v>
      </c>
      <c r="H25" s="10">
        <v>20289.5</v>
      </c>
      <c r="I25" s="10">
        <v>1980.1</v>
      </c>
      <c r="J25" s="16">
        <v>2878.6</v>
      </c>
    </row>
    <row r="26" spans="1:10" ht="32.450000000000003" customHeight="1">
      <c r="A26" s="8" t="s">
        <v>19</v>
      </c>
      <c r="B26" s="10">
        <f t="shared" si="0"/>
        <v>21665.7</v>
      </c>
      <c r="C26" s="10">
        <v>2</v>
      </c>
      <c r="D26" s="10">
        <v>10</v>
      </c>
      <c r="E26" s="10">
        <v>6</v>
      </c>
      <c r="F26" s="10">
        <v>331.5</v>
      </c>
      <c r="G26" s="10">
        <v>1618.5</v>
      </c>
      <c r="H26" s="10">
        <v>13143.7</v>
      </c>
      <c r="I26" s="10">
        <v>3435.5</v>
      </c>
      <c r="J26" s="16">
        <v>3118.5</v>
      </c>
    </row>
    <row r="27" spans="1:10" ht="32.450000000000003" customHeight="1">
      <c r="A27" s="8" t="s">
        <v>20</v>
      </c>
      <c r="B27" s="10">
        <f t="shared" si="0"/>
        <v>1567.8</v>
      </c>
      <c r="C27" s="10"/>
      <c r="D27" s="10"/>
      <c r="E27" s="12"/>
      <c r="F27" s="20">
        <v>17.8</v>
      </c>
      <c r="G27" s="20">
        <v>87</v>
      </c>
      <c r="H27" s="10">
        <v>451.4</v>
      </c>
      <c r="I27" s="18">
        <v>699.8</v>
      </c>
      <c r="J27" s="16">
        <v>311.8</v>
      </c>
    </row>
    <row r="28" spans="1:10" ht="32.450000000000003" customHeight="1">
      <c r="A28" s="8" t="s">
        <v>21</v>
      </c>
      <c r="B28" s="10">
        <f t="shared" si="0"/>
        <v>25525.3</v>
      </c>
      <c r="C28" s="10"/>
      <c r="D28" s="10"/>
      <c r="E28" s="10"/>
      <c r="F28" s="10">
        <v>238.5</v>
      </c>
      <c r="G28" s="10">
        <v>1164.2</v>
      </c>
      <c r="H28" s="10">
        <v>23183.8</v>
      </c>
      <c r="I28" s="19">
        <v>727.7</v>
      </c>
      <c r="J28" s="16">
        <v>211.1</v>
      </c>
    </row>
    <row r="29" spans="1:10" ht="32.450000000000003" customHeight="1">
      <c r="A29" s="8" t="s">
        <v>22</v>
      </c>
      <c r="B29" s="10">
        <f t="shared" si="0"/>
        <v>271.8</v>
      </c>
      <c r="C29" s="10"/>
      <c r="D29" s="10"/>
      <c r="E29" s="10"/>
      <c r="F29" s="10"/>
      <c r="G29" s="10"/>
      <c r="H29" s="10"/>
      <c r="I29" s="10">
        <v>175.8</v>
      </c>
      <c r="J29" s="16">
        <v>96</v>
      </c>
    </row>
    <row r="30" spans="1:10" ht="83.45" customHeight="1">
      <c r="A30" s="7" t="s">
        <v>26</v>
      </c>
      <c r="B30" s="10">
        <f t="shared" si="0"/>
        <v>523.79999999999995</v>
      </c>
      <c r="C30" s="10"/>
      <c r="D30" s="10"/>
      <c r="E30" s="10"/>
      <c r="F30" s="10"/>
      <c r="G30" s="10"/>
      <c r="H30" s="10"/>
      <c r="I30" s="10">
        <v>379.9</v>
      </c>
      <c r="J30" s="16">
        <v>143.9</v>
      </c>
    </row>
    <row r="31" spans="1:10" ht="38.450000000000003" customHeight="1">
      <c r="A31" s="9" t="s">
        <v>23</v>
      </c>
      <c r="B31" s="11">
        <f t="shared" ref="B31:I31" si="1">SUM(B11:B30)</f>
        <v>528057.59028659353</v>
      </c>
      <c r="C31" s="11">
        <f t="shared" si="1"/>
        <v>9.6</v>
      </c>
      <c r="D31" s="11">
        <f t="shared" si="1"/>
        <v>47</v>
      </c>
      <c r="E31" s="11">
        <f t="shared" si="1"/>
        <v>17.100000000000001</v>
      </c>
      <c r="F31" s="11">
        <f t="shared" si="1"/>
        <v>7958.8</v>
      </c>
      <c r="G31" s="11">
        <f t="shared" si="1"/>
        <v>38857.799999999996</v>
      </c>
      <c r="H31" s="11">
        <f t="shared" si="1"/>
        <v>407158.3</v>
      </c>
      <c r="I31" s="11">
        <f t="shared" si="1"/>
        <v>37000</v>
      </c>
      <c r="J31" s="17">
        <f>SUM(J11:J30)</f>
        <v>37008.990286593449</v>
      </c>
    </row>
    <row r="32" spans="1:10">
      <c r="B32" s="14"/>
      <c r="C32" s="14"/>
      <c r="D32" s="14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1">
    <mergeCell ref="I1:J1"/>
    <mergeCell ref="I2:J2"/>
    <mergeCell ref="A4:J4"/>
    <mergeCell ref="I6:J6"/>
    <mergeCell ref="A7:A9"/>
    <mergeCell ref="B8:B9"/>
    <mergeCell ref="C8:E8"/>
    <mergeCell ref="B7:J7"/>
    <mergeCell ref="F8:H8"/>
    <mergeCell ref="I8:I9"/>
    <mergeCell ref="J8:J9"/>
  </mergeCells>
  <phoneticPr fontId="1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04" orientation="landscape" useFirstPageNumber="1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2019-12-15T06:26:40Z</cp:lastPrinted>
  <dcterms:created xsi:type="dcterms:W3CDTF">2014-09-15T11:18:27Z</dcterms:created>
  <dcterms:modified xsi:type="dcterms:W3CDTF">2019-12-15T06:26:43Z</dcterms:modified>
</cp:coreProperties>
</file>